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0\Desktop\"/>
    </mc:Choice>
  </mc:AlternateContent>
  <bookViews>
    <workbookView xWindow="0" yWindow="0" windowWidth="28800" windowHeight="12165"/>
  </bookViews>
  <sheets>
    <sheet name="English Version" sheetId="1" r:id="rId1"/>
    <sheet name="Version Française" sheetId="2" r:id="rId2"/>
  </sheets>
  <calcPr calcId="171027"/>
</workbook>
</file>

<file path=xl/calcChain.xml><?xml version="1.0" encoding="utf-8"?>
<calcChain xmlns="http://schemas.openxmlformats.org/spreadsheetml/2006/main">
  <c r="B15" i="1" l="1"/>
  <c r="B3" i="1"/>
  <c r="D38" i="2"/>
  <c r="D37" i="2"/>
  <c r="B37" i="2"/>
  <c r="B39" i="2" s="1"/>
  <c r="B36" i="2"/>
  <c r="D31" i="2"/>
  <c r="D30" i="2"/>
  <c r="B30" i="2"/>
  <c r="B29" i="2"/>
  <c r="D24" i="2"/>
  <c r="B23" i="2"/>
  <c r="D18" i="2"/>
  <c r="B16" i="2"/>
  <c r="B15" i="2"/>
  <c r="D5" i="2"/>
  <c r="B3" i="2"/>
  <c r="B2" i="2"/>
  <c r="B6" i="2" s="1"/>
  <c r="D38" i="1"/>
  <c r="D37" i="1"/>
  <c r="B37" i="1"/>
  <c r="B38" i="1" s="1"/>
  <c r="B36" i="1"/>
  <c r="D31" i="1"/>
  <c r="D30" i="1"/>
  <c r="B30" i="1"/>
  <c r="B29" i="1"/>
  <c r="D24" i="1"/>
  <c r="B23" i="1"/>
  <c r="D18" i="1"/>
  <c r="B16" i="1"/>
  <c r="D5" i="1"/>
  <c r="B2" i="1" l="1"/>
  <c r="B6" i="1" s="1"/>
  <c r="B7" i="1" s="1"/>
  <c r="B8" i="2"/>
  <c r="B9" i="2" s="1"/>
  <c r="B7" i="2"/>
  <c r="B10" i="2"/>
  <c r="B39" i="1"/>
  <c r="B38" i="2"/>
  <c r="B10" i="1" l="1"/>
  <c r="B8" i="1"/>
  <c r="B9" i="1" s="1"/>
  <c r="B43" i="1"/>
</calcChain>
</file>

<file path=xl/sharedStrings.xml><?xml version="1.0" encoding="utf-8"?>
<sst xmlns="http://schemas.openxmlformats.org/spreadsheetml/2006/main" count="83" uniqueCount="72">
  <si>
    <t>Score de critique (CHR)</t>
  </si>
  <si>
    <t>COMMENTS</t>
  </si>
  <si>
    <t>COMMENTAIRES</t>
  </si>
  <si>
    <t>DISCLAIMER</t>
  </si>
  <si>
    <t>INFORMATIONS</t>
  </si>
  <si>
    <t>Critical Hit Rate (CHC)</t>
  </si>
  <si>
    <t>Pourcentage de critique (CHC)</t>
  </si>
  <si>
    <t>Minimal Critical Hit Rate : 364</t>
  </si>
  <si>
    <t>Score mini de crit : 364</t>
  </si>
  <si>
    <t xml:space="preserve">Only works on level 70 characters
Calculations do not account for intervals, which means results may have a small margin of error, please be comprehensive
</t>
  </si>
  <si>
    <t>Uniquement valable au lvl 70 ! 
Les calculs ne prennent pas en compte les palliers de variation et peuvent pour cette raison avoir un décalage de 0,1% sur le résultat final, merci de votre compréhension</t>
  </si>
  <si>
    <t>Dégâts des coups critiques (CHD)</t>
  </si>
  <si>
    <t>Critical Hit Damage (CHD)</t>
  </si>
  <si>
    <t>Chances mini de crit : 5,0%</t>
  </si>
  <si>
    <t>Minimal Critical Hit Chance : 5,0%</t>
  </si>
  <si>
    <t>Minimal Critical Hit Damage : 140%</t>
  </si>
  <si>
    <t>Dégats mini des coups critiques : 140%</t>
  </si>
  <si>
    <t>CONCERNING BARD'S PROCS :</t>
  </si>
  <si>
    <t>POUR LES PROCS DU BARDE :</t>
  </si>
  <si>
    <t xml:space="preserve">Merci aux Theoryjerks pour ces données ! </t>
  </si>
  <si>
    <t xml:space="preserve">Thanks Theoryjerks for the datas and formulas ! </t>
  </si>
  <si>
    <t>Pourcentage de critique avec tir droit (CHC)</t>
  </si>
  <si>
    <t>Critical Hit Chance with Straight Shot buff (CHC)</t>
  </si>
  <si>
    <t>Source : https://docs.google.com/spreadsheets/d/1Y6wP1rq0b-3Oh45Oo1slFQGyKUqrkfGYk5TjNandLqE/edit#gid=782468133</t>
  </si>
  <si>
    <t>Chances de 0 tick critique</t>
  </si>
  <si>
    <t>Chance of 0 critical dot ticks</t>
  </si>
  <si>
    <t>Chances d'au moins 1 tick de dot critique</t>
  </si>
  <si>
    <t>Chance of at least 1 critical dot tick</t>
  </si>
  <si>
    <t>Chances de 1 tick de dot critique exactement</t>
  </si>
  <si>
    <t>Chance of exactly 1 critical dot tick</t>
  </si>
  <si>
    <t>Auteur : Fafnir Arrowsong de Ragnarok (EU)</t>
  </si>
  <si>
    <t>Author : Fafnir Arrowsong of Ragnarok (EU)</t>
  </si>
  <si>
    <t>Chances de 2 ticks critiques exactement</t>
  </si>
  <si>
    <t>Chance of exactly 2 critical dot ticks</t>
  </si>
  <si>
    <t>Score de coups nets (DHR)</t>
  </si>
  <si>
    <t>Direct Hit Rate (DHR)</t>
  </si>
  <si>
    <t>Pourcentage de coups nets (DHC)</t>
  </si>
  <si>
    <t>Direct Hit Chance (DHC)</t>
  </si>
  <si>
    <t>Score mini de coups nets : 364</t>
  </si>
  <si>
    <t>Dégâts des coups nets (DHD)</t>
  </si>
  <si>
    <t>Minimal Direct Hit Rate : 364</t>
  </si>
  <si>
    <t>Direct Hit Damage (DHD)</t>
  </si>
  <si>
    <t>Chances mini de coups nets : 0,0%</t>
  </si>
  <si>
    <t>Minimal Direct Hit Chance : 0,0%</t>
  </si>
  <si>
    <t>Dégats des coups nets : 125% fixe</t>
  </si>
  <si>
    <t>Direct Hit Damage : 125%</t>
  </si>
  <si>
    <t>Score de Détermination (DET)</t>
  </si>
  <si>
    <t>Determination Rate (DET)</t>
  </si>
  <si>
    <t>Augmentation de dégâts</t>
  </si>
  <si>
    <t>Damage Output Increase</t>
  </si>
  <si>
    <t>Score mini de Détermination : 292</t>
  </si>
  <si>
    <t>Minimal Determination Rate : 292</t>
  </si>
  <si>
    <t>Score de ténacité (TR)</t>
  </si>
  <si>
    <t>Tenacity Rate (TEN)</t>
  </si>
  <si>
    <t>Score mini de ténacité : 364</t>
  </si>
  <si>
    <t>Réduction de dégâts subis</t>
  </si>
  <si>
    <t>Minimal Tenacity Rate : 364</t>
  </si>
  <si>
    <t>Damage Input Decrease</t>
  </si>
  <si>
    <t>Score de vivacité ou de célérité</t>
  </si>
  <si>
    <t>Augmentation de dégâts des AA et dots</t>
  </si>
  <si>
    <t>Skill Speed (or Spell Speed) Rate (Sks/Sps)</t>
  </si>
  <si>
    <t>Dots and AA Damage Increase</t>
  </si>
  <si>
    <t>Score mini de vivacité et/ou célérité : 364</t>
  </si>
  <si>
    <t>GCD obtenu (base 2,5s)</t>
  </si>
  <si>
    <t>Minimal SkS/SpS Rate : 364</t>
  </si>
  <si>
    <t>GCD (2,5s base)</t>
  </si>
  <si>
    <t>GCD obtenu si MNK ou NIN (-15%)</t>
  </si>
  <si>
    <t>GCD if MNK or NIN (-15%)</t>
  </si>
  <si>
    <t>GCD if SAM (-10%)</t>
  </si>
  <si>
    <t>GCD obtenu si SAM (-10%)</t>
  </si>
  <si>
    <t>Critical Hit Rate (CHR)</t>
    <phoneticPr fontId="6" type="noConversion"/>
  </si>
  <si>
    <r>
      <t>D</t>
    </r>
    <r>
      <rPr>
        <sz val="10"/>
        <color rgb="FF000000"/>
        <rFont val="Arial"/>
        <family val="2"/>
      </rPr>
      <t>amage (except S.S)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</si>
</sst>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%"/>
    <numFmt numFmtId="177" formatCode="0.00000000000000%"/>
  </numFmts>
  <fonts count="9" x14ac:knownFonts="1">
    <font>
      <sz val="10"/>
      <color rgb="FF000000"/>
      <name val="Arial"/>
    </font>
    <font>
      <sz val="10"/>
      <name val="Arial"/>
    </font>
    <font>
      <b/>
      <i/>
      <sz val="10"/>
      <name val="Arial"/>
    </font>
    <font>
      <b/>
      <sz val="10"/>
      <name val="Arial"/>
    </font>
    <font>
      <i/>
      <sz val="10"/>
      <name val="Arial"/>
    </font>
    <font>
      <sz val="10"/>
      <name val="Arial"/>
    </font>
    <font>
      <sz val="8"/>
      <name val="돋움"/>
      <family val="3"/>
      <charset val="129"/>
    </font>
    <font>
      <sz val="10"/>
      <name val="Arial"/>
      <family val="2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93C47D"/>
        <bgColor rgb="FF93C47D"/>
      </patternFill>
    </fill>
    <fill>
      <patternFill patternType="solid">
        <fgColor rgb="FFFFE599"/>
        <bgColor rgb="FFFFE599"/>
      </patternFill>
    </fill>
    <fill>
      <patternFill patternType="solid">
        <fgColor rgb="FFD9D9D9"/>
        <bgColor rgb="FFD9D9D9"/>
      </patternFill>
    </fill>
    <fill>
      <patternFill patternType="solid">
        <fgColor rgb="FFA4C2F4"/>
        <bgColor rgb="FFA4C2F4"/>
      </patternFill>
    </fill>
  </fills>
  <borders count="19">
    <border>
      <left/>
      <right/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Font="1" applyAlignment="1"/>
    <xf numFmtId="0" fontId="1" fillId="2" borderId="1" xfId="0" applyFont="1" applyFill="1" applyBorder="1" applyAlignment="1"/>
    <xf numFmtId="0" fontId="1" fillId="3" borderId="2" xfId="0" applyFont="1" applyFill="1" applyBorder="1" applyAlignment="1">
      <alignment horizontal="center"/>
    </xf>
    <xf numFmtId="0" fontId="1" fillId="0" borderId="3" xfId="0" applyFont="1" applyBorder="1" applyAlignment="1"/>
    <xf numFmtId="0" fontId="2" fillId="2" borderId="4" xfId="0" applyFont="1" applyFill="1" applyBorder="1" applyAlignment="1">
      <alignment horizontal="center"/>
    </xf>
    <xf numFmtId="0" fontId="1" fillId="0" borderId="5" xfId="0" applyFont="1" applyBorder="1" applyAlignment="1"/>
    <xf numFmtId="0" fontId="3" fillId="4" borderId="6" xfId="0" applyFont="1" applyFill="1" applyBorder="1" applyAlignment="1">
      <alignment horizontal="center"/>
    </xf>
    <xf numFmtId="0" fontId="1" fillId="2" borderId="7" xfId="0" applyFont="1" applyFill="1" applyBorder="1" applyAlignment="1"/>
    <xf numFmtId="176" fontId="1" fillId="2" borderId="8" xfId="0" applyNumberFormat="1" applyFont="1" applyFill="1" applyBorder="1" applyAlignment="1">
      <alignment horizontal="center"/>
    </xf>
    <xf numFmtId="0" fontId="1" fillId="0" borderId="9" xfId="0" applyFont="1" applyBorder="1" applyAlignment="1"/>
    <xf numFmtId="0" fontId="4" fillId="2" borderId="10" xfId="0" applyFont="1" applyFill="1" applyBorder="1" applyAlignment="1">
      <alignment horizontal="center"/>
    </xf>
    <xf numFmtId="0" fontId="1" fillId="0" borderId="11" xfId="0" applyFont="1" applyBorder="1" applyAlignment="1"/>
    <xf numFmtId="0" fontId="1" fillId="0" borderId="0" xfId="0" applyFont="1" applyAlignment="1"/>
    <xf numFmtId="0" fontId="3" fillId="5" borderId="7" xfId="0" applyFont="1" applyFill="1" applyBorder="1" applyAlignment="1"/>
    <xf numFmtId="0" fontId="1" fillId="0" borderId="13" xfId="0" applyFont="1" applyBorder="1" applyAlignment="1"/>
    <xf numFmtId="0" fontId="1" fillId="4" borderId="12" xfId="0" applyFont="1" applyFill="1" applyBorder="1" applyAlignment="1"/>
    <xf numFmtId="0" fontId="1" fillId="4" borderId="12" xfId="0" applyFont="1" applyFill="1" applyBorder="1" applyAlignment="1">
      <alignment wrapText="1"/>
    </xf>
    <xf numFmtId="9" fontId="1" fillId="0" borderId="5" xfId="0" applyNumberFormat="1" applyFont="1" applyBorder="1" applyAlignment="1"/>
    <xf numFmtId="0" fontId="4" fillId="6" borderId="14" xfId="0" applyFont="1" applyFill="1" applyBorder="1" applyAlignment="1"/>
    <xf numFmtId="10" fontId="1" fillId="0" borderId="5" xfId="0" applyNumberFormat="1" applyFont="1" applyBorder="1" applyAlignment="1"/>
    <xf numFmtId="0" fontId="1" fillId="0" borderId="15" xfId="0" applyFont="1" applyBorder="1" applyAlignment="1"/>
    <xf numFmtId="0" fontId="1" fillId="0" borderId="16" xfId="0" applyFont="1" applyBorder="1" applyAlignment="1"/>
    <xf numFmtId="0" fontId="1" fillId="0" borderId="12" xfId="0" applyFont="1" applyBorder="1" applyAlignment="1"/>
    <xf numFmtId="0" fontId="1" fillId="0" borderId="10" xfId="0" applyFont="1" applyBorder="1" applyAlignment="1"/>
    <xf numFmtId="0" fontId="1" fillId="3" borderId="8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1" fillId="0" borderId="0" xfId="0" applyFont="1" applyAlignment="1"/>
    <xf numFmtId="0" fontId="1" fillId="0" borderId="17" xfId="0" applyFont="1" applyBorder="1" applyAlignment="1"/>
    <xf numFmtId="0" fontId="1" fillId="2" borderId="18" xfId="0" applyFont="1" applyFill="1" applyBorder="1" applyAlignment="1"/>
    <xf numFmtId="4" fontId="1" fillId="2" borderId="8" xfId="0" applyNumberFormat="1" applyFont="1" applyFill="1" applyBorder="1" applyAlignment="1">
      <alignment horizontal="center"/>
    </xf>
    <xf numFmtId="2" fontId="1" fillId="2" borderId="8" xfId="0" applyNumberFormat="1" applyFont="1" applyFill="1" applyBorder="1" applyAlignment="1">
      <alignment horizontal="center"/>
    </xf>
    <xf numFmtId="0" fontId="1" fillId="4" borderId="5" xfId="0" applyFont="1" applyFill="1" applyBorder="1" applyAlignment="1">
      <alignment wrapText="1"/>
    </xf>
    <xf numFmtId="0" fontId="5" fillId="0" borderId="5" xfId="0" applyFont="1" applyBorder="1"/>
    <xf numFmtId="0" fontId="5" fillId="0" borderId="12" xfId="0" applyFont="1" applyBorder="1"/>
    <xf numFmtId="0" fontId="7" fillId="2" borderId="1" xfId="0" applyFont="1" applyFill="1" applyBorder="1" applyAlignment="1"/>
    <xf numFmtId="0" fontId="8" fillId="0" borderId="0" xfId="0" applyFont="1" applyAlignment="1"/>
    <xf numFmtId="177" fontId="0" fillId="0" borderId="0" xfId="0" applyNumberFormat="1" applyFont="1" applyAlignment="1"/>
    <xf numFmtId="0" fontId="7" fillId="3" borderId="8" xfId="0" applyFont="1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topLeftCell="A13" workbookViewId="0">
      <selection activeCell="B36" sqref="B36"/>
    </sheetView>
  </sheetViews>
  <sheetFormatPr defaultColWidth="14.42578125" defaultRowHeight="15.75" customHeight="1" x14ac:dyDescent="0.2"/>
  <cols>
    <col min="1" max="1" width="43.28515625" customWidth="1"/>
    <col min="2" max="2" width="22.28515625" bestFit="1" customWidth="1"/>
    <col min="3" max="3" width="7" customWidth="1"/>
    <col min="4" max="4" width="53.28515625" customWidth="1"/>
    <col min="5" max="5" width="5.7109375" customWidth="1"/>
    <col min="6" max="6" width="129" customWidth="1"/>
  </cols>
  <sheetData>
    <row r="1" spans="1:6" ht="15.75" customHeight="1" x14ac:dyDescent="0.2">
      <c r="A1" s="34" t="s">
        <v>70</v>
      </c>
      <c r="B1" s="2">
        <v>364</v>
      </c>
      <c r="C1" s="3"/>
      <c r="D1" s="4" t="s">
        <v>1</v>
      </c>
      <c r="E1" s="5"/>
      <c r="F1" s="6" t="s">
        <v>3</v>
      </c>
    </row>
    <row r="2" spans="1:6" ht="15.75" customHeight="1" x14ac:dyDescent="0.2">
      <c r="A2" s="7" t="s">
        <v>5</v>
      </c>
      <c r="B2" s="8">
        <f>(((B1-364)/108.5)+4.9511233)/100</f>
        <v>4.9511233000000002E-2</v>
      </c>
      <c r="C2" s="9"/>
      <c r="D2" s="10" t="s">
        <v>7</v>
      </c>
      <c r="E2" s="5"/>
      <c r="F2" s="31" t="s">
        <v>9</v>
      </c>
    </row>
    <row r="3" spans="1:6" ht="15.75" customHeight="1" x14ac:dyDescent="0.2">
      <c r="A3" s="7" t="s">
        <v>12</v>
      </c>
      <c r="B3" s="8">
        <f>1.4+(((B1-364)/108.5))/100</f>
        <v>1.4</v>
      </c>
      <c r="C3" s="9"/>
      <c r="D3" s="10" t="s">
        <v>14</v>
      </c>
      <c r="E3" s="5"/>
      <c r="F3" s="32"/>
    </row>
    <row r="4" spans="1:6" ht="15.75" customHeight="1" x14ac:dyDescent="0.2">
      <c r="A4" s="11"/>
      <c r="B4" s="12"/>
      <c r="C4" s="9"/>
      <c r="D4" s="10" t="s">
        <v>15</v>
      </c>
      <c r="E4" s="5"/>
      <c r="F4" s="33"/>
    </row>
    <row r="5" spans="1:6" ht="15.75" customHeight="1" x14ac:dyDescent="0.2">
      <c r="A5" s="13" t="s">
        <v>17</v>
      </c>
      <c r="B5" s="14"/>
      <c r="C5" s="9"/>
      <c r="D5" s="10" t="str">
        <f>"+1% Critical Hit Chance every 108,5 points"</f>
        <v>+1% Critical Hit Chance every 108,5 points</v>
      </c>
      <c r="E5" s="5"/>
      <c r="F5" s="15" t="s">
        <v>20</v>
      </c>
    </row>
    <row r="6" spans="1:6" ht="15.75" customHeight="1" x14ac:dyDescent="0.2">
      <c r="A6" s="7" t="s">
        <v>22</v>
      </c>
      <c r="B6" s="8">
        <f>B2+0.1</f>
        <v>0.14951123300000002</v>
      </c>
      <c r="C6" s="12"/>
      <c r="D6" s="5"/>
      <c r="E6" s="5"/>
      <c r="F6" s="16" t="s">
        <v>23</v>
      </c>
    </row>
    <row r="7" spans="1:6" ht="15.75" customHeight="1" x14ac:dyDescent="0.2">
      <c r="A7" s="7" t="s">
        <v>25</v>
      </c>
      <c r="B7" s="8">
        <f>(1-B6)*(1-B6)</f>
        <v>0.72333114279318023</v>
      </c>
      <c r="C7" s="12"/>
      <c r="D7" s="5"/>
      <c r="E7" s="12"/>
      <c r="F7" s="12"/>
    </row>
    <row r="8" spans="1:6" ht="15.75" customHeight="1" x14ac:dyDescent="0.2">
      <c r="A8" s="7" t="s">
        <v>27</v>
      </c>
      <c r="B8" s="8">
        <f>(B6*(1-B6)*2)+(B6*B6)</f>
        <v>0.27666885720681977</v>
      </c>
      <c r="C8" s="12"/>
      <c r="D8" s="17"/>
      <c r="E8" s="12"/>
      <c r="F8" s="12"/>
    </row>
    <row r="9" spans="1:6" ht="15.75" customHeight="1" x14ac:dyDescent="0.2">
      <c r="A9" s="7" t="s">
        <v>29</v>
      </c>
      <c r="B9" s="8">
        <f>B8-B10</f>
        <v>0.25431524841363951</v>
      </c>
      <c r="C9" s="12"/>
      <c r="D9" s="5"/>
      <c r="E9" s="12"/>
      <c r="F9" s="18" t="s">
        <v>31</v>
      </c>
    </row>
    <row r="10" spans="1:6" ht="15.75" customHeight="1" x14ac:dyDescent="0.2">
      <c r="A10" s="7" t="s">
        <v>33</v>
      </c>
      <c r="B10" s="8">
        <f>B6*B6</f>
        <v>2.2353608793180296E-2</v>
      </c>
      <c r="C10" s="12"/>
      <c r="D10" s="19"/>
      <c r="E10" s="12"/>
      <c r="F10" s="12"/>
    </row>
    <row r="11" spans="1:6" ht="15.75" customHeight="1" x14ac:dyDescent="0.2">
      <c r="A11" s="20"/>
      <c r="B11" s="21"/>
      <c r="C11" s="21"/>
      <c r="D11" s="22"/>
      <c r="E11" s="12"/>
      <c r="F11" s="12"/>
    </row>
    <row r="12" spans="1:6" ht="15.75" customHeight="1" x14ac:dyDescent="0.2">
      <c r="A12" s="21"/>
      <c r="B12" s="21"/>
      <c r="C12" s="21"/>
      <c r="D12" s="21"/>
      <c r="E12" s="12"/>
      <c r="F12" s="12"/>
    </row>
    <row r="13" spans="1:6" ht="15.75" customHeight="1" x14ac:dyDescent="0.2">
      <c r="A13" s="11"/>
      <c r="B13" s="14"/>
      <c r="C13" s="12"/>
      <c r="D13" s="23"/>
      <c r="E13" s="12"/>
      <c r="F13" s="12"/>
    </row>
    <row r="14" spans="1:6" ht="15.75" customHeight="1" x14ac:dyDescent="0.2">
      <c r="A14" s="7" t="s">
        <v>35</v>
      </c>
      <c r="B14" s="37">
        <v>364</v>
      </c>
      <c r="C14" s="9"/>
      <c r="D14" s="25" t="s">
        <v>1</v>
      </c>
      <c r="E14" s="12"/>
      <c r="F14" s="26"/>
    </row>
    <row r="15" spans="1:6" ht="15.75" customHeight="1" x14ac:dyDescent="0.2">
      <c r="A15" s="7" t="s">
        <v>37</v>
      </c>
      <c r="B15" s="8">
        <f>(((B14-364)/39.1))/100</f>
        <v>0</v>
      </c>
      <c r="C15" s="9"/>
      <c r="D15" s="10" t="s">
        <v>40</v>
      </c>
      <c r="E15" s="12"/>
      <c r="F15" s="12"/>
    </row>
    <row r="16" spans="1:6" ht="15.75" customHeight="1" x14ac:dyDescent="0.2">
      <c r="A16" s="7" t="s">
        <v>41</v>
      </c>
      <c r="B16" s="8">
        <f>1.25</f>
        <v>1.25</v>
      </c>
      <c r="C16" s="9"/>
      <c r="D16" s="10" t="s">
        <v>43</v>
      </c>
      <c r="E16" s="12"/>
      <c r="F16" s="12"/>
    </row>
    <row r="17" spans="1:6" ht="15.75" customHeight="1" x14ac:dyDescent="0.2">
      <c r="A17" s="27"/>
      <c r="B17" s="12"/>
      <c r="C17" s="9"/>
      <c r="D17" s="10" t="s">
        <v>45</v>
      </c>
      <c r="E17" s="12"/>
      <c r="F17" s="12"/>
    </row>
    <row r="18" spans="1:6" ht="15.75" customHeight="1" x14ac:dyDescent="0.2">
      <c r="A18" s="27"/>
      <c r="B18" s="12"/>
      <c r="C18" s="9"/>
      <c r="D18" s="10" t="str">
        <f>"+1% Direct Hit Rate every 39,1 points"</f>
        <v>+1% Direct Hit Rate every 39,1 points</v>
      </c>
      <c r="E18" s="12"/>
      <c r="F18" s="12"/>
    </row>
    <row r="19" spans="1:6" ht="15.75" customHeight="1" x14ac:dyDescent="0.2">
      <c r="A19" s="20"/>
      <c r="B19" s="21"/>
      <c r="C19" s="21"/>
      <c r="D19" s="22"/>
      <c r="E19" s="12"/>
      <c r="F19" s="12"/>
    </row>
    <row r="20" spans="1:6" ht="15.75" customHeight="1" x14ac:dyDescent="0.2">
      <c r="A20" s="21"/>
      <c r="B20" s="21"/>
      <c r="C20" s="21"/>
      <c r="D20" s="21"/>
      <c r="E20" s="12"/>
      <c r="F20" s="12"/>
    </row>
    <row r="21" spans="1:6" ht="15.75" customHeight="1" x14ac:dyDescent="0.2">
      <c r="A21" s="11"/>
      <c r="B21" s="14"/>
      <c r="C21" s="12"/>
      <c r="D21" s="23"/>
      <c r="E21" s="12"/>
      <c r="F21" s="12"/>
    </row>
    <row r="22" spans="1:6" ht="15.75" customHeight="1" x14ac:dyDescent="0.2">
      <c r="A22" s="7" t="s">
        <v>47</v>
      </c>
      <c r="B22" s="24">
        <v>292</v>
      </c>
      <c r="C22" s="9"/>
      <c r="D22" s="25" t="s">
        <v>1</v>
      </c>
      <c r="E22" s="12"/>
      <c r="F22" s="12"/>
    </row>
    <row r="23" spans="1:6" ht="15.75" customHeight="1" x14ac:dyDescent="0.2">
      <c r="A23" s="7" t="s">
        <v>49</v>
      </c>
      <c r="B23" s="8">
        <f>(((B22-292)/167))/100</f>
        <v>0</v>
      </c>
      <c r="C23" s="9"/>
      <c r="D23" s="10" t="s">
        <v>51</v>
      </c>
      <c r="E23" s="12"/>
      <c r="F23" s="12"/>
    </row>
    <row r="24" spans="1:6" ht="15.75" customHeight="1" x14ac:dyDescent="0.2">
      <c r="A24" s="27"/>
      <c r="B24" s="12"/>
      <c r="C24" s="9"/>
      <c r="D24" s="10" t="str">
        <f>"+1% Damage Increase every 167 points of DET"</f>
        <v>+1% Damage Increase every 167 points of DET</v>
      </c>
      <c r="E24" s="12"/>
      <c r="F24" s="12"/>
    </row>
    <row r="25" spans="1:6" ht="15.75" customHeight="1" x14ac:dyDescent="0.2">
      <c r="A25" s="20"/>
      <c r="B25" s="21"/>
      <c r="C25" s="21"/>
      <c r="D25" s="22"/>
      <c r="E25" s="12"/>
      <c r="F25" s="12"/>
    </row>
    <row r="26" spans="1:6" ht="15.75" customHeight="1" x14ac:dyDescent="0.2">
      <c r="A26" s="21"/>
      <c r="B26" s="21"/>
      <c r="C26" s="21"/>
      <c r="D26" s="21"/>
      <c r="E26" s="12"/>
      <c r="F26" s="12"/>
    </row>
    <row r="27" spans="1:6" ht="15.75" customHeight="1" x14ac:dyDescent="0.2">
      <c r="A27" s="11"/>
      <c r="B27" s="14"/>
      <c r="C27" s="12"/>
      <c r="D27" s="23"/>
      <c r="E27" s="12"/>
      <c r="F27" s="12"/>
    </row>
    <row r="28" spans="1:6" ht="15.75" customHeight="1" x14ac:dyDescent="0.2">
      <c r="A28" s="7" t="s">
        <v>53</v>
      </c>
      <c r="B28" s="24">
        <v>364</v>
      </c>
      <c r="C28" s="9"/>
      <c r="D28" s="25" t="s">
        <v>1</v>
      </c>
      <c r="E28" s="12"/>
      <c r="F28" s="12"/>
    </row>
    <row r="29" spans="1:6" ht="15.75" customHeight="1" x14ac:dyDescent="0.2">
      <c r="A29" s="7" t="s">
        <v>49</v>
      </c>
      <c r="B29" s="8">
        <f>(((B28-364)/217))/100</f>
        <v>0</v>
      </c>
      <c r="C29" s="9"/>
      <c r="D29" s="10" t="s">
        <v>56</v>
      </c>
      <c r="E29" s="12"/>
      <c r="F29" s="12"/>
    </row>
    <row r="30" spans="1:6" ht="15.75" customHeight="1" x14ac:dyDescent="0.2">
      <c r="A30" s="7" t="s">
        <v>57</v>
      </c>
      <c r="B30" s="8">
        <f>(((B28-364)/217))/100</f>
        <v>0</v>
      </c>
      <c r="C30" s="9"/>
      <c r="D30" s="10" t="str">
        <f>"+1% Damage Output Increase every 217 of TEN"</f>
        <v>+1% Damage Output Increase every 217 of TEN</v>
      </c>
      <c r="E30" s="12"/>
      <c r="F30" s="12"/>
    </row>
    <row r="31" spans="1:6" ht="15.75" customHeight="1" x14ac:dyDescent="0.2">
      <c r="A31" s="27"/>
      <c r="B31" s="12"/>
      <c r="C31" s="9"/>
      <c r="D31" s="10" t="str">
        <f>"-1% Damage Input Decrease every 217 of TEN"</f>
        <v>-1% Damage Input Decrease every 217 of TEN</v>
      </c>
      <c r="E31" s="12"/>
      <c r="F31" s="12"/>
    </row>
    <row r="32" spans="1:6" ht="15.75" customHeight="1" x14ac:dyDescent="0.2">
      <c r="A32" s="20"/>
      <c r="B32" s="21"/>
      <c r="C32" s="21"/>
      <c r="D32" s="22"/>
      <c r="E32" s="12"/>
      <c r="F32" s="12"/>
    </row>
    <row r="33" spans="1:6" ht="15.75" customHeight="1" x14ac:dyDescent="0.2">
      <c r="A33" s="21"/>
      <c r="B33" s="21"/>
      <c r="C33" s="21"/>
      <c r="D33" s="21"/>
      <c r="E33" s="12"/>
      <c r="F33" s="12"/>
    </row>
    <row r="34" spans="1:6" ht="15.75" customHeight="1" x14ac:dyDescent="0.2">
      <c r="A34" s="11"/>
      <c r="B34" s="14"/>
      <c r="C34" s="12"/>
      <c r="D34" s="23"/>
      <c r="E34" s="12"/>
      <c r="F34" s="12"/>
    </row>
    <row r="35" spans="1:6" ht="15.75" customHeight="1" x14ac:dyDescent="0.2">
      <c r="A35" s="7" t="s">
        <v>60</v>
      </c>
      <c r="B35" s="24">
        <v>364</v>
      </c>
      <c r="C35" s="9"/>
      <c r="D35" s="25" t="s">
        <v>1</v>
      </c>
      <c r="E35" s="12"/>
      <c r="F35" s="12"/>
    </row>
    <row r="36" spans="1:6" ht="15.75" customHeight="1" x14ac:dyDescent="0.2">
      <c r="A36" s="7" t="s">
        <v>61</v>
      </c>
      <c r="B36" s="8">
        <f>(((B35-364)/167))/100</f>
        <v>0</v>
      </c>
      <c r="C36" s="9"/>
      <c r="D36" s="10" t="s">
        <v>64</v>
      </c>
      <c r="E36" s="12"/>
      <c r="F36" s="12"/>
    </row>
    <row r="37" spans="1:6" ht="15.75" customHeight="1" x14ac:dyDescent="0.2">
      <c r="A37" s="28" t="s">
        <v>65</v>
      </c>
      <c r="B37" s="29">
        <f>2.5-(((B35-364)*(1/67))/100)</f>
        <v>2.5</v>
      </c>
      <c r="C37" s="9"/>
      <c r="D37" s="10" t="str">
        <f>"+1% dots and AA Damage Increase every 167 points"</f>
        <v>+1% dots and AA Damage Increase every 167 points</v>
      </c>
      <c r="E37" s="12"/>
      <c r="F37" s="12"/>
    </row>
    <row r="38" spans="1:6" ht="15.75" customHeight="1" x14ac:dyDescent="0.2">
      <c r="A38" s="28" t="s">
        <v>67</v>
      </c>
      <c r="B38" s="30">
        <f>B37*0.85</f>
        <v>2.125</v>
      </c>
      <c r="C38" s="9"/>
      <c r="D38" s="10" t="str">
        <f>"0,1s GCD shorter every 67 points (for a base GCD of 2,5s)"</f>
        <v>0,1s GCD shorter every 67 points (for a base GCD of 2,5s)</v>
      </c>
      <c r="E38" s="12"/>
      <c r="F38" s="12"/>
    </row>
    <row r="39" spans="1:6" ht="15.75" customHeight="1" x14ac:dyDescent="0.2">
      <c r="A39" s="28" t="s">
        <v>68</v>
      </c>
      <c r="B39" s="30">
        <f>B37*0.9</f>
        <v>2.25</v>
      </c>
      <c r="C39" s="12"/>
      <c r="D39" s="5"/>
      <c r="E39" s="12"/>
      <c r="F39" s="12"/>
    </row>
    <row r="40" spans="1:6" ht="15.75" customHeight="1" x14ac:dyDescent="0.2">
      <c r="A40" s="27"/>
      <c r="B40" s="12"/>
      <c r="C40" s="12"/>
      <c r="D40" s="5"/>
      <c r="E40" s="12"/>
      <c r="F40" s="12"/>
    </row>
    <row r="41" spans="1:6" ht="12.75" x14ac:dyDescent="0.2">
      <c r="A41" s="20"/>
      <c r="B41" s="21"/>
      <c r="C41" s="21"/>
      <c r="D41" s="22"/>
      <c r="E41" s="12"/>
      <c r="F41" s="12"/>
    </row>
    <row r="43" spans="1:6" ht="15.75" customHeight="1" x14ac:dyDescent="0.2">
      <c r="A43" s="35" t="s">
        <v>71</v>
      </c>
      <c r="B43" s="36">
        <f>(1+B2*(B3-1)+B15*(B16-1))*(B23+1)</f>
        <v>1.0198044932000001</v>
      </c>
    </row>
  </sheetData>
  <mergeCells count="1">
    <mergeCell ref="F2:F4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/>
  </sheetViews>
  <sheetFormatPr defaultColWidth="14.42578125" defaultRowHeight="15.75" customHeight="1" x14ac:dyDescent="0.2"/>
  <cols>
    <col min="1" max="1" width="43.28515625" customWidth="1"/>
    <col min="3" max="3" width="5" customWidth="1"/>
    <col min="4" max="4" width="50.7109375" customWidth="1"/>
    <col min="5" max="5" width="6.140625" customWidth="1"/>
    <col min="6" max="6" width="131.42578125" customWidth="1"/>
  </cols>
  <sheetData>
    <row r="1" spans="1:6" ht="15.75" customHeight="1" x14ac:dyDescent="0.2">
      <c r="A1" s="1" t="s">
        <v>0</v>
      </c>
      <c r="B1" s="2">
        <v>1377</v>
      </c>
      <c r="C1" s="3"/>
      <c r="D1" s="4" t="s">
        <v>2</v>
      </c>
      <c r="E1" s="5"/>
      <c r="F1" s="6" t="s">
        <v>4</v>
      </c>
    </row>
    <row r="2" spans="1:6" ht="15.75" customHeight="1" x14ac:dyDescent="0.2">
      <c r="A2" s="7" t="s">
        <v>6</v>
      </c>
      <c r="B2" s="8">
        <f>(((B1-364)/108.5)+4.9511233)/100</f>
        <v>0.14287528829953916</v>
      </c>
      <c r="C2" s="9"/>
      <c r="D2" s="10" t="s">
        <v>8</v>
      </c>
      <c r="E2" s="5"/>
      <c r="F2" s="31" t="s">
        <v>10</v>
      </c>
    </row>
    <row r="3" spans="1:6" ht="15.75" customHeight="1" x14ac:dyDescent="0.2">
      <c r="A3" s="7" t="s">
        <v>11</v>
      </c>
      <c r="B3" s="8">
        <f>1.4+(((B1-364)/108.5))/100</f>
        <v>1.4933640552995391</v>
      </c>
      <c r="C3" s="9"/>
      <c r="D3" s="10" t="s">
        <v>13</v>
      </c>
      <c r="E3" s="5"/>
      <c r="F3" s="32"/>
    </row>
    <row r="4" spans="1:6" ht="15.75" customHeight="1" x14ac:dyDescent="0.2">
      <c r="A4" s="11"/>
      <c r="B4" s="12"/>
      <c r="C4" s="9"/>
      <c r="D4" s="10" t="s">
        <v>16</v>
      </c>
      <c r="E4" s="5"/>
      <c r="F4" s="33"/>
    </row>
    <row r="5" spans="1:6" ht="15.75" customHeight="1" x14ac:dyDescent="0.2">
      <c r="A5" s="13" t="s">
        <v>18</v>
      </c>
      <c r="B5" s="14"/>
      <c r="C5" s="9"/>
      <c r="D5" s="10" t="str">
        <f>"+1% de chance de crit tous les 108,5 points"</f>
        <v>+1% de chance de crit tous les 108,5 points</v>
      </c>
      <c r="E5" s="5"/>
      <c r="F5" s="15" t="s">
        <v>19</v>
      </c>
    </row>
    <row r="6" spans="1:6" ht="15.75" customHeight="1" x14ac:dyDescent="0.2">
      <c r="A6" s="7" t="s">
        <v>21</v>
      </c>
      <c r="B6" s="8">
        <f>B2+0.1</f>
        <v>0.24287528829953917</v>
      </c>
      <c r="C6" s="12"/>
      <c r="D6" s="5"/>
      <c r="E6" s="5"/>
      <c r="F6" s="16" t="s">
        <v>23</v>
      </c>
    </row>
    <row r="7" spans="1:6" ht="15.75" customHeight="1" x14ac:dyDescent="0.2">
      <c r="A7" s="7" t="s">
        <v>24</v>
      </c>
      <c r="B7" s="8">
        <f>(1-B6)*(1-B6)</f>
        <v>0.57323782906750587</v>
      </c>
      <c r="C7" s="12"/>
      <c r="D7" s="5"/>
      <c r="E7" s="12"/>
      <c r="F7" s="12"/>
    </row>
    <row r="8" spans="1:6" ht="15.75" customHeight="1" x14ac:dyDescent="0.2">
      <c r="A8" s="7" t="s">
        <v>26</v>
      </c>
      <c r="B8" s="8">
        <f>(B6*(1-B6)*2)+(B6*B6)</f>
        <v>0.42676217093249402</v>
      </c>
      <c r="C8" s="12"/>
      <c r="D8" s="17"/>
      <c r="E8" s="12"/>
      <c r="F8" s="12"/>
    </row>
    <row r="9" spans="1:6" ht="15.75" customHeight="1" x14ac:dyDescent="0.2">
      <c r="A9" s="7" t="s">
        <v>28</v>
      </c>
      <c r="B9" s="8">
        <f>B8-B10</f>
        <v>0.36777376526590977</v>
      </c>
      <c r="C9" s="12"/>
      <c r="D9" s="5"/>
      <c r="E9" s="12"/>
      <c r="F9" s="18" t="s">
        <v>30</v>
      </c>
    </row>
    <row r="10" spans="1:6" ht="15.75" customHeight="1" x14ac:dyDescent="0.2">
      <c r="A10" s="7" t="s">
        <v>32</v>
      </c>
      <c r="B10" s="8">
        <f>B6*B6</f>
        <v>5.8988405666584268E-2</v>
      </c>
      <c r="C10" s="12"/>
      <c r="D10" s="19"/>
      <c r="E10" s="12"/>
      <c r="F10" s="12"/>
    </row>
    <row r="11" spans="1:6" ht="15.75" customHeight="1" x14ac:dyDescent="0.2">
      <c r="A11" s="20"/>
      <c r="B11" s="21"/>
      <c r="C11" s="21"/>
      <c r="D11" s="22"/>
      <c r="E11" s="12"/>
      <c r="F11" s="12"/>
    </row>
    <row r="12" spans="1:6" ht="15.75" customHeight="1" x14ac:dyDescent="0.2">
      <c r="A12" s="21"/>
      <c r="B12" s="21"/>
      <c r="C12" s="21"/>
      <c r="D12" s="21"/>
      <c r="E12" s="12"/>
      <c r="F12" s="12"/>
    </row>
    <row r="13" spans="1:6" ht="15.75" customHeight="1" x14ac:dyDescent="0.2">
      <c r="A13" s="11"/>
      <c r="B13" s="14"/>
      <c r="C13" s="12"/>
      <c r="D13" s="23"/>
      <c r="E13" s="12"/>
      <c r="F13" s="12"/>
    </row>
    <row r="14" spans="1:6" ht="15.75" customHeight="1" x14ac:dyDescent="0.2">
      <c r="A14" s="7" t="s">
        <v>34</v>
      </c>
      <c r="B14" s="24">
        <v>364</v>
      </c>
      <c r="C14" s="9"/>
      <c r="D14" s="25" t="s">
        <v>2</v>
      </c>
      <c r="E14" s="12"/>
      <c r="F14" s="12"/>
    </row>
    <row r="15" spans="1:6" ht="15.75" customHeight="1" x14ac:dyDescent="0.2">
      <c r="A15" s="7" t="s">
        <v>36</v>
      </c>
      <c r="B15" s="8">
        <f>(((B14-364)/39.1))/100</f>
        <v>0</v>
      </c>
      <c r="C15" s="9"/>
      <c r="D15" s="10" t="s">
        <v>38</v>
      </c>
      <c r="E15" s="12"/>
      <c r="F15" s="12"/>
    </row>
    <row r="16" spans="1:6" ht="15.75" customHeight="1" x14ac:dyDescent="0.2">
      <c r="A16" s="7" t="s">
        <v>39</v>
      </c>
      <c r="B16" s="8">
        <f>1.25</f>
        <v>1.25</v>
      </c>
      <c r="C16" s="9"/>
      <c r="D16" s="10" t="s">
        <v>42</v>
      </c>
      <c r="E16" s="12"/>
      <c r="F16" s="12"/>
    </row>
    <row r="17" spans="1:6" ht="15.75" customHeight="1" x14ac:dyDescent="0.2">
      <c r="A17" s="27"/>
      <c r="B17" s="12"/>
      <c r="C17" s="9"/>
      <c r="D17" s="10" t="s">
        <v>44</v>
      </c>
      <c r="E17" s="12"/>
      <c r="F17" s="12"/>
    </row>
    <row r="18" spans="1:6" ht="15.75" customHeight="1" x14ac:dyDescent="0.2">
      <c r="A18" s="27"/>
      <c r="B18" s="12"/>
      <c r="C18" s="9"/>
      <c r="D18" s="10" t="str">
        <f>"+1% de chances de coup net tous les 39,1 points"</f>
        <v>+1% de chances de coup net tous les 39,1 points</v>
      </c>
      <c r="E18" s="12"/>
      <c r="F18" s="12"/>
    </row>
    <row r="19" spans="1:6" ht="15.75" customHeight="1" x14ac:dyDescent="0.2">
      <c r="A19" s="20"/>
      <c r="B19" s="21"/>
      <c r="C19" s="21"/>
      <c r="D19" s="22"/>
      <c r="E19" s="12"/>
      <c r="F19" s="12"/>
    </row>
    <row r="20" spans="1:6" ht="15.75" customHeight="1" x14ac:dyDescent="0.2">
      <c r="A20" s="21"/>
      <c r="B20" s="21"/>
      <c r="C20" s="21"/>
      <c r="D20" s="21"/>
      <c r="E20" s="12"/>
      <c r="F20" s="12"/>
    </row>
    <row r="21" spans="1:6" ht="15.75" customHeight="1" x14ac:dyDescent="0.2">
      <c r="A21" s="11"/>
      <c r="B21" s="14"/>
      <c r="C21" s="12"/>
      <c r="D21" s="23"/>
      <c r="E21" s="12"/>
      <c r="F21" s="12"/>
    </row>
    <row r="22" spans="1:6" ht="15.75" customHeight="1" x14ac:dyDescent="0.2">
      <c r="A22" s="7" t="s">
        <v>46</v>
      </c>
      <c r="B22" s="24">
        <v>595</v>
      </c>
      <c r="C22" s="9"/>
      <c r="D22" s="25" t="s">
        <v>2</v>
      </c>
      <c r="E22" s="12"/>
      <c r="F22" s="12"/>
    </row>
    <row r="23" spans="1:6" ht="15.75" customHeight="1" x14ac:dyDescent="0.2">
      <c r="A23" s="7" t="s">
        <v>48</v>
      </c>
      <c r="B23" s="8">
        <f>(((B22-292)/167))/100</f>
        <v>1.8143712574850299E-2</v>
      </c>
      <c r="C23" s="9"/>
      <c r="D23" s="10" t="s">
        <v>50</v>
      </c>
      <c r="E23" s="12"/>
      <c r="F23" s="12"/>
    </row>
    <row r="24" spans="1:6" ht="15.75" customHeight="1" x14ac:dyDescent="0.2">
      <c r="A24" s="27"/>
      <c r="B24" s="12"/>
      <c r="C24" s="9"/>
      <c r="D24" s="10" t="str">
        <f>"+1% de dégâts tous les 167 points de Détermination"</f>
        <v>+1% de dégâts tous les 167 points de Détermination</v>
      </c>
      <c r="E24" s="12"/>
      <c r="F24" s="12"/>
    </row>
    <row r="25" spans="1:6" ht="15.75" customHeight="1" x14ac:dyDescent="0.2">
      <c r="A25" s="20"/>
      <c r="B25" s="21"/>
      <c r="C25" s="21"/>
      <c r="D25" s="22"/>
      <c r="E25" s="12"/>
      <c r="F25" s="12"/>
    </row>
    <row r="26" spans="1:6" ht="15.75" customHeight="1" x14ac:dyDescent="0.2">
      <c r="A26" s="21"/>
      <c r="B26" s="21"/>
      <c r="C26" s="21"/>
      <c r="D26" s="21"/>
      <c r="E26" s="12"/>
      <c r="F26" s="12"/>
    </row>
    <row r="27" spans="1:6" ht="15.75" customHeight="1" x14ac:dyDescent="0.2">
      <c r="A27" s="11"/>
      <c r="B27" s="14"/>
      <c r="C27" s="12"/>
      <c r="D27" s="23"/>
      <c r="E27" s="12"/>
      <c r="F27" s="12"/>
    </row>
    <row r="28" spans="1:6" ht="15.75" customHeight="1" x14ac:dyDescent="0.2">
      <c r="A28" s="7" t="s">
        <v>52</v>
      </c>
      <c r="B28" s="24">
        <v>364</v>
      </c>
      <c r="C28" s="9"/>
      <c r="D28" s="25" t="s">
        <v>2</v>
      </c>
      <c r="E28" s="12"/>
      <c r="F28" s="12"/>
    </row>
    <row r="29" spans="1:6" ht="15.75" customHeight="1" x14ac:dyDescent="0.2">
      <c r="A29" s="7" t="s">
        <v>48</v>
      </c>
      <c r="B29" s="8">
        <f>(((B28-364)/217))/100</f>
        <v>0</v>
      </c>
      <c r="C29" s="9"/>
      <c r="D29" s="10" t="s">
        <v>54</v>
      </c>
      <c r="E29" s="12"/>
      <c r="F29" s="12"/>
    </row>
    <row r="30" spans="1:6" ht="15.75" customHeight="1" x14ac:dyDescent="0.2">
      <c r="A30" s="7" t="s">
        <v>55</v>
      </c>
      <c r="B30" s="8">
        <f>(((B28-364)/217))/100</f>
        <v>0</v>
      </c>
      <c r="C30" s="9"/>
      <c r="D30" s="10" t="str">
        <f>"+1% dégâts obtenus tous les 217 points de ténacité"</f>
        <v>+1% dégâts obtenus tous les 217 points de ténacité</v>
      </c>
      <c r="E30" s="12"/>
      <c r="F30" s="12"/>
    </row>
    <row r="31" spans="1:6" ht="15.75" customHeight="1" x14ac:dyDescent="0.2">
      <c r="A31" s="27"/>
      <c r="B31" s="12"/>
      <c r="C31" s="9"/>
      <c r="D31" s="10" t="str">
        <f>"-1% dégâts subis tous les 217 points de ténacité"</f>
        <v>-1% dégâts subis tous les 217 points de ténacité</v>
      </c>
      <c r="E31" s="12"/>
      <c r="F31" s="12"/>
    </row>
    <row r="32" spans="1:6" ht="15.75" customHeight="1" x14ac:dyDescent="0.2">
      <c r="A32" s="20"/>
      <c r="B32" s="21"/>
      <c r="C32" s="21"/>
      <c r="D32" s="22"/>
      <c r="E32" s="12"/>
      <c r="F32" s="12"/>
    </row>
    <row r="33" spans="1:6" ht="15.75" customHeight="1" x14ac:dyDescent="0.2">
      <c r="A33" s="21"/>
      <c r="B33" s="21"/>
      <c r="C33" s="21"/>
      <c r="D33" s="21"/>
      <c r="E33" s="12"/>
      <c r="F33" s="12"/>
    </row>
    <row r="34" spans="1:6" ht="15.75" customHeight="1" x14ac:dyDescent="0.2">
      <c r="A34" s="11"/>
      <c r="B34" s="14"/>
      <c r="C34" s="12"/>
      <c r="D34" s="23"/>
      <c r="E34" s="12"/>
      <c r="F34" s="12"/>
    </row>
    <row r="35" spans="1:6" ht="15.75" customHeight="1" x14ac:dyDescent="0.2">
      <c r="A35" s="7" t="s">
        <v>58</v>
      </c>
      <c r="B35" s="24">
        <v>900</v>
      </c>
      <c r="C35" s="9"/>
      <c r="D35" s="25" t="s">
        <v>2</v>
      </c>
      <c r="E35" s="12"/>
      <c r="F35" s="12"/>
    </row>
    <row r="36" spans="1:6" ht="15.75" customHeight="1" x14ac:dyDescent="0.2">
      <c r="A36" s="7" t="s">
        <v>59</v>
      </c>
      <c r="B36" s="8">
        <f>(((B35-364)/167))/100</f>
        <v>3.2095808383233532E-2</v>
      </c>
      <c r="C36" s="9"/>
      <c r="D36" s="10" t="s">
        <v>62</v>
      </c>
      <c r="E36" s="12"/>
      <c r="F36" s="12"/>
    </row>
    <row r="37" spans="1:6" ht="15.75" customHeight="1" x14ac:dyDescent="0.2">
      <c r="A37" s="28" t="s">
        <v>63</v>
      </c>
      <c r="B37" s="29">
        <f>2.5-(((B35-364)*(1/67))/100)</f>
        <v>2.42</v>
      </c>
      <c r="C37" s="9"/>
      <c r="D37" s="10" t="str">
        <f>"+1% de dégâts des dots et AA tous les 167 points"</f>
        <v>+1% de dégâts des dots et AA tous les 167 points</v>
      </c>
      <c r="E37" s="12"/>
      <c r="F37" s="12"/>
    </row>
    <row r="38" spans="1:6" ht="15.75" customHeight="1" x14ac:dyDescent="0.2">
      <c r="A38" s="28" t="s">
        <v>66</v>
      </c>
      <c r="B38" s="30">
        <f>B37*0.85</f>
        <v>2.0569999999999999</v>
      </c>
      <c r="C38" s="9"/>
      <c r="D38" s="10" t="str">
        <f>"0,1s de GCD en moins tous les 67 points pour un GCD de 2,5s"</f>
        <v>0,1s de GCD en moins tous les 67 points pour un GCD de 2,5s</v>
      </c>
      <c r="E38" s="12"/>
      <c r="F38" s="12"/>
    </row>
    <row r="39" spans="1:6" ht="15.75" customHeight="1" x14ac:dyDescent="0.2">
      <c r="A39" s="28" t="s">
        <v>69</v>
      </c>
      <c r="B39" s="30">
        <f>B37*0.9</f>
        <v>2.1779999999999999</v>
      </c>
      <c r="C39" s="12"/>
      <c r="D39" s="5"/>
      <c r="E39" s="12"/>
      <c r="F39" s="12"/>
    </row>
    <row r="40" spans="1:6" ht="15.75" customHeight="1" x14ac:dyDescent="0.2">
      <c r="A40" s="27"/>
      <c r="B40" s="12"/>
      <c r="C40" s="12"/>
      <c r="D40" s="5"/>
      <c r="E40" s="12"/>
      <c r="F40" s="12"/>
    </row>
    <row r="41" spans="1:6" ht="12.75" x14ac:dyDescent="0.2">
      <c r="A41" s="20"/>
      <c r="B41" s="21"/>
      <c r="C41" s="21"/>
      <c r="D41" s="22"/>
      <c r="E41" s="12"/>
      <c r="F41" s="12"/>
    </row>
  </sheetData>
  <mergeCells count="1">
    <mergeCell ref="F2:F4"/>
  </mergeCells>
  <phoneticPr fontId="6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English Version</vt:lpstr>
      <vt:lpstr>Version Française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Jaehyuk Lee</cp:lastModifiedBy>
  <dcterms:modified xsi:type="dcterms:W3CDTF">2017-07-21T06:22:03Z</dcterms:modified>
</cp:coreProperties>
</file>